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3" sheetId="1" r:id="rId1"/>
  </sheets>
  <externalReferences>
    <externalReference r:id="rId2"/>
  </externalReferences>
  <definedNames>
    <definedName name="Z_6E36EA37_049E_4FAE_B719_2847CD16F858_.wvu.Cols" localSheetId="0" hidden="1">Елец.3!$F:$H,Елец.3!$L:$O</definedName>
    <definedName name="Z_6E36EA37_049E_4FAE_B719_2847CD16F858_.wvu.Rows" localSheetId="0" hidden="1">Елец.3!$42:$45</definedName>
    <definedName name="Z_73C0D023_21BD_4441_8EFA_957546C15799_.wvu.Cols" localSheetId="0" hidden="1">Елец.3!$F:$H,Елец.3!$L:$O</definedName>
    <definedName name="Z_73C0D023_21BD_4441_8EFA_957546C15799_.wvu.Rows" localSheetId="0" hidden="1">Елец.3!$42:$45</definedName>
  </definedNames>
  <calcPr calcId="125725"/>
</workbook>
</file>

<file path=xl/calcChain.xml><?xml version="1.0" encoding="utf-8"?>
<calcChain xmlns="http://schemas.openxmlformats.org/spreadsheetml/2006/main">
  <c r="I37" i="1"/>
  <c r="G24"/>
  <c r="I25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F32" s="1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N50" s="1"/>
  <c r="N54" s="1"/>
  <c r="N57" s="1"/>
  <c r="L25"/>
  <c r="L50" s="1"/>
  <c r="L54" s="1"/>
  <c r="L57" s="1"/>
  <c r="I56"/>
  <c r="E3"/>
  <c r="O50" l="1"/>
  <c r="O54" s="1"/>
  <c r="O57" s="1"/>
  <c r="M50"/>
  <c r="M54" s="1"/>
  <c r="M57" s="1"/>
  <c r="I32"/>
  <c r="F50"/>
  <c r="G49" s="1"/>
  <c r="F54"/>
  <c r="F57" s="1"/>
  <c r="I39"/>
  <c r="I50" s="1"/>
  <c r="I54" s="1"/>
  <c r="I57" s="1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l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<sst xmlns="http://schemas.openxmlformats.org/spreadsheetml/2006/main" count="65" uniqueCount="54">
  <si>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ул.Елецкая,3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</si>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</sst>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workbookViewId="0">
      <selection activeCell="I38" sqref="I38"/>
    </sheetView>
  </sheetViews>
  <sheetFormatPr defaultColWidth="9.140625" defaultRowHeight="12.75"/>
  <cols>
    <col min="1" max="3" width="9.140625" style="1"/>
    <col min="4" max="4" width="24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8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5748.6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5748.6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1430141.28</v>
      </c>
      <c r="F10" s="25"/>
      <c r="G10" s="23"/>
      <c r="H10" s="23"/>
      <c r="I10" s="25">
        <v>1431730.13</v>
      </c>
      <c r="J10" s="26">
        <v>282146.27</v>
      </c>
    </row>
    <row r="11" spans="1:10" ht="14.45" customHeight="1">
      <c r="A11" s="94" t="s">
        <v>14</v>
      </c>
      <c r="B11" s="95"/>
      <c r="C11" s="95"/>
      <c r="D11" s="96"/>
      <c r="E11" s="25">
        <v>623942.38</v>
      </c>
      <c r="F11" s="25"/>
      <c r="G11" s="23"/>
      <c r="H11" s="23"/>
      <c r="I11" s="25">
        <v>593832.73</v>
      </c>
      <c r="J11" s="26">
        <v>164722.39000000001</v>
      </c>
    </row>
    <row r="12" spans="1:10" ht="13.9" customHeight="1">
      <c r="A12" s="94" t="s">
        <v>15</v>
      </c>
      <c r="B12" s="95"/>
      <c r="C12" s="95"/>
      <c r="D12" s="96"/>
      <c r="E12" s="25">
        <v>193741.47</v>
      </c>
      <c r="F12" s="25"/>
      <c r="G12" s="23"/>
      <c r="H12" s="23"/>
      <c r="I12" s="25">
        <v>187667.41</v>
      </c>
      <c r="J12" s="26">
        <v>51601.97</v>
      </c>
    </row>
    <row r="13" spans="1:10" ht="14.25" customHeight="1">
      <c r="A13" s="94" t="s">
        <v>16</v>
      </c>
      <c r="B13" s="95"/>
      <c r="C13" s="95"/>
      <c r="D13" s="96"/>
      <c r="E13" s="25">
        <v>173400.56</v>
      </c>
      <c r="F13" s="25"/>
      <c r="G13" s="23"/>
      <c r="H13" s="23"/>
      <c r="I13" s="25">
        <v>167760.9</v>
      </c>
      <c r="J13" s="26">
        <v>44152.06</v>
      </c>
    </row>
    <row r="14" spans="1:10" ht="14.45" customHeight="1">
      <c r="A14" s="87" t="s">
        <v>17</v>
      </c>
      <c r="B14" s="87"/>
      <c r="C14" s="87"/>
      <c r="D14" s="87"/>
      <c r="E14" s="25">
        <v>704831.73</v>
      </c>
      <c r="F14" s="25"/>
      <c r="G14" s="23"/>
      <c r="H14" s="23"/>
      <c r="I14" s="25">
        <v>716356.05</v>
      </c>
      <c r="J14" s="26">
        <v>163912.07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6.5" customHeight="1">
      <c r="A16" s="100" t="s">
        <v>19</v>
      </c>
      <c r="B16" s="101"/>
      <c r="C16" s="101"/>
      <c r="D16" s="102"/>
      <c r="E16" s="25">
        <v>1035638.61</v>
      </c>
      <c r="F16" s="25"/>
      <c r="G16" s="23"/>
      <c r="H16" s="23"/>
      <c r="I16" s="25">
        <v>1043609.18</v>
      </c>
      <c r="J16" s="26">
        <v>199883.46</v>
      </c>
    </row>
    <row r="17" spans="1:15" ht="15.75">
      <c r="A17" s="87" t="s">
        <v>20</v>
      </c>
      <c r="B17" s="87"/>
      <c r="C17" s="87"/>
      <c r="D17" s="87"/>
      <c r="E17" s="25">
        <v>90949.73</v>
      </c>
      <c r="F17" s="25"/>
      <c r="G17" s="23"/>
      <c r="H17" s="23"/>
      <c r="I17" s="25">
        <v>91649.66</v>
      </c>
      <c r="J17" s="26">
        <v>17870.87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>
        <v>180522.66</v>
      </c>
      <c r="F19" s="25"/>
      <c r="G19" s="23"/>
      <c r="H19" s="23"/>
      <c r="I19" s="25">
        <v>181888.92</v>
      </c>
      <c r="J19" s="26">
        <v>35417.480000000003</v>
      </c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12848.22</v>
      </c>
      <c r="F21" s="25"/>
      <c r="G21" s="23"/>
      <c r="H21" s="23"/>
      <c r="I21" s="25">
        <v>13065.92</v>
      </c>
      <c r="J21" s="26">
        <v>3376.72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-409576.24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836245.67999999993</v>
      </c>
      <c r="L25" s="72">
        <f>SUM(L27:L31)</f>
        <v>334976.57</v>
      </c>
      <c r="M25" s="72">
        <f t="shared" ref="M25:O25" si="0">SUM(M27:M31)</f>
        <v>395272.35259999998</v>
      </c>
      <c r="N25" s="72">
        <f t="shared" si="0"/>
        <v>0</v>
      </c>
      <c r="O25" s="72">
        <f t="shared" si="0"/>
        <v>0</v>
      </c>
    </row>
    <row r="26" spans="1:15" ht="27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202385.64</v>
      </c>
      <c r="L27" s="42">
        <v>26453.1</v>
      </c>
      <c r="M27" s="42">
        <f t="shared" ref="M27:M31" si="3">L27*118%</f>
        <v>31214.657999999996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59917.59</v>
      </c>
      <c r="L28" s="42">
        <v>7974.28</v>
      </c>
      <c r="M28" s="42">
        <f t="shared" si="3"/>
        <v>9409.6503999999986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46285.33</v>
      </c>
      <c r="L29" s="42">
        <v>16854.89</v>
      </c>
      <c r="M29" s="42">
        <f t="shared" si="3"/>
        <v>19888.770199999999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191558.46</v>
      </c>
      <c r="L30" s="42">
        <v>176084.66</v>
      </c>
      <c r="M30" s="42">
        <f t="shared" si="3"/>
        <v>207779.8988</v>
      </c>
      <c r="N30" s="42"/>
      <c r="O30" s="42">
        <f t="shared" si="5"/>
        <v>0</v>
      </c>
    </row>
    <row r="31" spans="1:15" ht="39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336098.66</v>
      </c>
      <c r="L31" s="42">
        <v>107609.64</v>
      </c>
      <c r="M31" s="42">
        <f t="shared" si="3"/>
        <v>126979.37519999999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377360.14</v>
      </c>
      <c r="L32" s="72">
        <f>SUM(L34:L38)</f>
        <v>72151.94</v>
      </c>
      <c r="M32" s="72">
        <f t="shared" ref="M32:O32" si="6">SUM(M34:M38)</f>
        <v>85139.289199999999</v>
      </c>
      <c r="N32" s="72">
        <f t="shared" si="6"/>
        <v>102316.69</v>
      </c>
      <c r="O32" s="72">
        <f t="shared" si="6"/>
        <v>102969.47048220002</v>
      </c>
    </row>
    <row r="33" spans="1:15" ht="43.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92063</v>
      </c>
      <c r="L34" s="42">
        <v>26411.35</v>
      </c>
      <c r="M34" s="42">
        <f t="shared" ref="M34:M38" si="7">L34*118%</f>
        <v>31165.392999999996</v>
      </c>
      <c r="N34" s="42">
        <v>65571.490000000005</v>
      </c>
      <c r="O34" s="42">
        <f t="shared" ref="O34:O38" si="8">N34*$O$23</f>
        <v>65989.836106200004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21976.05</v>
      </c>
      <c r="L35" s="42">
        <v>7953.68</v>
      </c>
      <c r="M35" s="42">
        <f t="shared" si="7"/>
        <v>9385.3423999999995</v>
      </c>
      <c r="N35" s="42">
        <v>13049.16</v>
      </c>
      <c r="O35" s="42">
        <f t="shared" si="8"/>
        <v>13132.413640800001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8707.98</v>
      </c>
      <c r="L36" s="42">
        <v>2173.77</v>
      </c>
      <c r="M36" s="42">
        <f t="shared" si="7"/>
        <v>2565.0485999999996</v>
      </c>
      <c r="N36" s="42">
        <v>12592.95</v>
      </c>
      <c r="O36" s="42">
        <f>N36*$O$23</f>
        <v>12673.293021000001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116597.96+970.83+7800</f>
        <v>125368.79000000001</v>
      </c>
      <c r="L37" s="42">
        <v>8605.83</v>
      </c>
      <c r="M37" s="42">
        <f t="shared" si="7"/>
        <v>10154.8794</v>
      </c>
      <c r="N37" s="43">
        <v>0</v>
      </c>
      <c r="O37" s="42">
        <f t="shared" si="8"/>
        <v>0</v>
      </c>
    </row>
    <row r="38" spans="1:15" ht="42.7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129244.32</v>
      </c>
      <c r="L38" s="42">
        <v>27007.31</v>
      </c>
      <c r="M38" s="42">
        <f t="shared" si="7"/>
        <v>31868.625800000002</v>
      </c>
      <c r="N38" s="42">
        <v>11103.09</v>
      </c>
      <c r="O38" s="42">
        <f t="shared" si="8"/>
        <v>11173.927714200001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251653.18</v>
      </c>
      <c r="L39" s="46">
        <f>SUM(L40:L48)</f>
        <v>5148.1100000000006</v>
      </c>
      <c r="M39" s="46">
        <f t="shared" ref="M39:O39" si="10">SUM(M40:M48)</f>
        <v>6074.7698</v>
      </c>
      <c r="N39" s="46">
        <f t="shared" si="10"/>
        <v>227539.72000000003</v>
      </c>
      <c r="O39" s="46">
        <f t="shared" si="10"/>
        <v>228991.42341360002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176641.6</v>
      </c>
      <c r="L40" s="42">
        <v>625.4</v>
      </c>
      <c r="M40" s="42">
        <f t="shared" ref="M40:M48" si="11">L40*118%</f>
        <v>737.97199999999998</v>
      </c>
      <c r="N40" s="42">
        <v>168216.97</v>
      </c>
      <c r="O40" s="42">
        <f t="shared" ref="O40:O47" si="12">N40*$O$23</f>
        <v>169290.1942686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35525.769999999997</v>
      </c>
      <c r="L41" s="42">
        <v>184.86</v>
      </c>
      <c r="M41" s="42">
        <f t="shared" si="11"/>
        <v>218.13480000000001</v>
      </c>
      <c r="N41" s="42">
        <v>33956.26</v>
      </c>
      <c r="O41" s="42">
        <f t="shared" si="12"/>
        <v>34172.900938800005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1169.9000000000001</v>
      </c>
      <c r="L46" s="42">
        <v>75.72</v>
      </c>
      <c r="M46" s="42">
        <f t="shared" si="11"/>
        <v>89.349599999999995</v>
      </c>
      <c r="N46" s="42">
        <v>880.13</v>
      </c>
      <c r="O46" s="42">
        <f>N46*$O$23</f>
        <v>885.74522940000008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6541.83</v>
      </c>
      <c r="L47" s="42">
        <v>1867.4</v>
      </c>
      <c r="M47" s="42">
        <f t="shared" si="11"/>
        <v>2203.5320000000002</v>
      </c>
      <c r="N47" s="43">
        <v>0</v>
      </c>
      <c r="O47" s="42">
        <f t="shared" si="12"/>
        <v>0</v>
      </c>
    </row>
    <row r="48" spans="1:15" ht="47.2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31774.080000000002</v>
      </c>
      <c r="L48" s="42">
        <v>2394.73</v>
      </c>
      <c r="M48" s="42">
        <f t="shared" si="11"/>
        <v>2825.7813999999998</v>
      </c>
      <c r="N48" s="42">
        <v>24486.36</v>
      </c>
      <c r="O48" s="42">
        <f>N48*$O$23</f>
        <v>24642.5829768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566.12</v>
      </c>
      <c r="L49" s="42">
        <v>504.25</v>
      </c>
      <c r="M49" s="42">
        <f>L49*118%</f>
        <v>595.01499999999999</v>
      </c>
      <c r="N49" s="42">
        <v>743.27</v>
      </c>
      <c r="O49" s="42">
        <f>N49*$O$23+1.61</f>
        <v>749.62206260000005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1465825.1199999999</v>
      </c>
      <c r="L50" s="47">
        <f>L25+L32+L39+L49</f>
        <v>412780.87</v>
      </c>
      <c r="M50" s="47">
        <f t="shared" ref="M50:O50" si="13">M25+M32+M39+M49</f>
        <v>487081.42660000001</v>
      </c>
      <c r="N50" s="47">
        <f t="shared" si="13"/>
        <v>330599.68000000005</v>
      </c>
      <c r="O50" s="47">
        <f t="shared" si="13"/>
        <v>332710.51595840004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123527.12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81918.06</v>
      </c>
      <c r="L52" s="42"/>
      <c r="M52" s="42"/>
      <c r="N52" s="42"/>
      <c r="O52" s="42"/>
    </row>
    <row r="53" spans="1:15" ht="15.7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30340.66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1701610.9599999997</v>
      </c>
      <c r="L54" s="47">
        <f t="shared" ref="L54:O54" si="14">L50</f>
        <v>412780.87</v>
      </c>
      <c r="M54" s="47">
        <f t="shared" si="14"/>
        <v>487081.42660000001</v>
      </c>
      <c r="N54" s="47">
        <f t="shared" si="14"/>
        <v>330599.68000000005</v>
      </c>
      <c r="O54" s="47">
        <f t="shared" si="14"/>
        <v>332710.51595840004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1035638.61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1043609.18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-1075548.5899999999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2013-05-24T08:37:54Z</dcterms:created>
  <dcterms:modified xsi:type="dcterms:W3CDTF">2014-05-12T11:11:47Z</dcterms:modified>
</cp:coreProperties>
</file>